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240" windowWidth="23256" windowHeight="1219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8" i="3" l="1"/>
  <c r="N18" i="3" l="1"/>
  <c r="M18" i="3"/>
  <c r="L18" i="3"/>
  <c r="K18" i="3" l="1"/>
  <c r="AA18" i="3" s="1"/>
  <c r="AB18" i="3" l="1"/>
  <c r="AC18" i="3" s="1"/>
  <c r="AD18" i="3" l="1"/>
  <c r="AC19" i="3" l="1"/>
</calcChain>
</file>

<file path=xl/sharedStrings.xml><?xml version="1.0" encoding="utf-8"?>
<sst xmlns="http://schemas.openxmlformats.org/spreadsheetml/2006/main" count="87" uniqueCount="84">
  <si>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</si>
  <si>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</si>
  <si>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</si>
  <si>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</si>
  <si>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</si>
  <si>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</si>
  <si>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</si>
  <si>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</si>
  <si>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</si>
  <si>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</si>
  <si>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</si>
  <si>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</si>
  <si>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</si>
  <si>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</si>
  <si>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</si>
  <si>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</si>
  <si>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</si>
  <si>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</si>
  <si>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</si>
  <si>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</si>
  <si>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</si>
  <si>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</si>
  <si>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</si>
  <si>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</si>
  <si>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</si>
  <si>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</si>
  <si>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</si>
  <si>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</si>
  <si>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</si>
  <si>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</si>
  <si>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</si>
  <si>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</si>
  <si>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</si>
  <si>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</si>
  <si>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</si>
  <si>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</si>
  <si>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</si>
  <si>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</si>
  <si>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</si>
  <si>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</si>
  <si>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</si>
  <si>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</si>
  <si>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</si>
  <si>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</si>
  <si>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</si>
  <si>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</si>
  <si>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</si>
  <si>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</si>
  <si>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</si>
  <si>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</si>
  <si>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</si>
  <si>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</si>
  <si>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</si>
  <si>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</si>
  <si>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</si>
  <si>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</si>
  <si>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</si>
  <si>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</si>
  <si>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</si>
  <si>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</si>
  <si>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</si>
  <si>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</si>
  <si>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</si>
  <si>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</si>
  <si>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</si>
  <si>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</si>
  <si>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</si>
  <si>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</si>
  <si>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</si>
  <si>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</si>
  <si>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</si>
  <si>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</si>
  <si>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</si>
  <si>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</si>
  <si>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</si>
  <si>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</si>
  <si>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</si>
  <si>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</si>
  <si>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ЕО000030</t>
  </si>
  <si>
    <t>ТЗ</t>
  </si>
  <si>
    <t>Бензиновый</t>
  </si>
  <si>
    <t>Инструмент</t>
  </si>
  <si>
    <t>Генератор сварочный</t>
  </si>
  <si>
    <t>Электростанция сварочная WS 230 DC ES
бензиновая с электростартером FUBAG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</si>
</sst>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F28" sqref="F28:J2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2" width="14.44140625" style="1" customWidth="1"/>
    <col min="13" max="13" width="14" style="1" customWidth="1"/>
    <col min="14" max="14" width="13.8867187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7" t="s">
        <v>71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5">
      <c r="C7" s="7" t="s">
        <v>33</v>
      </c>
      <c r="D7" s="57" t="s">
        <v>79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5">
      <c r="C8" s="7" t="s">
        <v>25</v>
      </c>
      <c r="D8" s="57" t="s">
        <v>80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5">
      <c r="C9" s="7" t="s">
        <v>24</v>
      </c>
      <c r="D9" s="57" t="s">
        <v>81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customHeight="1" x14ac:dyDescent="0.25">
      <c r="C10" s="7" t="s">
        <v>9</v>
      </c>
      <c r="D10" s="57" t="s">
        <v>82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6.4" x14ac:dyDescent="0.25">
      <c r="C11" s="7" t="s">
        <v>10</v>
      </c>
      <c r="D11" s="57" t="s">
        <v>72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9.6" x14ac:dyDescent="0.25">
      <c r="C12" s="7" t="s">
        <v>23</v>
      </c>
      <c r="D12" s="57" t="s">
        <v>73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ht="19.5" customHeight="1" x14ac:dyDescent="0.25">
      <c r="A14" s="48" t="s">
        <v>6</v>
      </c>
      <c r="B14" s="45" t="s">
        <v>28</v>
      </c>
      <c r="C14" s="48" t="s">
        <v>1</v>
      </c>
      <c r="D14" s="45" t="s">
        <v>4</v>
      </c>
      <c r="E14" s="45" t="s">
        <v>60</v>
      </c>
      <c r="F14" s="48" t="s">
        <v>61</v>
      </c>
      <c r="G14" s="48"/>
      <c r="H14" s="48"/>
      <c r="I14" s="48"/>
      <c r="J14" s="45" t="s">
        <v>62</v>
      </c>
      <c r="K14" s="45" t="s">
        <v>65</v>
      </c>
      <c r="L14" s="55" t="s">
        <v>63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66</v>
      </c>
      <c r="AB14" s="45" t="s">
        <v>35</v>
      </c>
      <c r="AC14" s="45" t="s">
        <v>34</v>
      </c>
      <c r="AD14" s="60" t="s">
        <v>57</v>
      </c>
    </row>
    <row r="15" spans="1:30" ht="31.5" customHeight="1" x14ac:dyDescent="0.25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29</v>
      </c>
      <c r="J15" s="46"/>
      <c r="K15" s="46"/>
      <c r="L15" s="55" t="s">
        <v>58</v>
      </c>
      <c r="M15" s="56"/>
      <c r="N15" s="56"/>
      <c r="O15" s="56"/>
      <c r="P15" s="56"/>
      <c r="Q15" s="55" t="s">
        <v>64</v>
      </c>
      <c r="R15" s="56"/>
      <c r="S15" s="56"/>
      <c r="T15" s="56"/>
      <c r="U15" s="56"/>
      <c r="V15" s="48" t="s">
        <v>59</v>
      </c>
      <c r="W15" s="48"/>
      <c r="X15" s="48"/>
      <c r="Y15" s="48"/>
      <c r="Z15" s="48"/>
      <c r="AA15" s="53"/>
      <c r="AB15" s="46"/>
      <c r="AC15" s="46"/>
      <c r="AD15" s="61"/>
    </row>
    <row r="16" spans="1:30" ht="51" customHeight="1" x14ac:dyDescent="0.25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54"/>
      <c r="AB16" s="47"/>
      <c r="AC16" s="47"/>
      <c r="AD16" s="62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9.6" x14ac:dyDescent="0.25">
      <c r="A18" s="13">
        <v>2</v>
      </c>
      <c r="B18" s="14" t="s">
        <v>78</v>
      </c>
      <c r="C18" s="14" t="s">
        <v>83</v>
      </c>
      <c r="D18" s="40" t="s">
        <v>77</v>
      </c>
      <c r="E18" s="15">
        <v>12</v>
      </c>
      <c r="F18" s="42"/>
      <c r="G18" s="44"/>
      <c r="H18" s="16"/>
      <c r="I18" s="43"/>
      <c r="J18" s="19">
        <v>1.0379</v>
      </c>
      <c r="K18" s="15" t="str">
        <f t="shared" ref="K18" si="0">IF(SUM(F18)=0,"",F18*J18)</f>
        <v/>
      </c>
      <c r="L18" s="17">
        <f>114480/1.2</f>
        <v>95400</v>
      </c>
      <c r="M18" s="17">
        <f>109360/1.2</f>
        <v>91133.333333333343</v>
      </c>
      <c r="N18" s="17">
        <f>128100/1.2</f>
        <v>106750</v>
      </c>
      <c r="O18" s="17">
        <f>110250/1.2</f>
        <v>91875</v>
      </c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4</v>
      </c>
      <c r="AB18" s="20">
        <f t="shared" ref="AB18" si="2">CEILING(SUM(K18:Z18)/COUNTIF(K18:Z18,"&gt;0"),0.01)</f>
        <v>96289.59</v>
      </c>
      <c r="AC18" s="20">
        <f t="shared" ref="AC18" si="3">AB18*E18</f>
        <v>1155475.08</v>
      </c>
      <c r="AD18" s="35">
        <f t="shared" ref="AD18" si="4">STDEV(K18:Z18)/AB18*100</f>
        <v>7.4958631765205981</v>
      </c>
    </row>
    <row r="19" spans="1:30" x14ac:dyDescent="0.25">
      <c r="A19" s="31"/>
      <c r="B19" s="32"/>
      <c r="C19" s="64" t="s">
        <v>5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3"/>
      <c r="AC19" s="33">
        <f>SUM(AC18:AC18)</f>
        <v>1155475.08</v>
      </c>
      <c r="AD19" s="34"/>
    </row>
    <row r="20" spans="1:30" x14ac:dyDescent="0.25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2"/>
    </row>
    <row r="21" spans="1:30" s="23" customFormat="1" hidden="1" x14ac:dyDescent="0.25">
      <c r="C21" s="23" t="s">
        <v>8</v>
      </c>
    </row>
    <row r="22" spans="1:30" s="23" customFormat="1" hidden="1" x14ac:dyDescent="0.25">
      <c r="C22" s="24" t="s">
        <v>30</v>
      </c>
    </row>
    <row r="23" spans="1:30" s="23" customFormat="1" hidden="1" x14ac:dyDescent="0.25">
      <c r="C23" s="24" t="s">
        <v>31</v>
      </c>
    </row>
    <row r="24" spans="1:30" s="23" customFormat="1" hidden="1" x14ac:dyDescent="0.25">
      <c r="C24" s="24" t="s">
        <v>32</v>
      </c>
    </row>
    <row r="25" spans="1:30" x14ac:dyDescent="0.25">
      <c r="L25" s="25"/>
    </row>
    <row r="26" spans="1:30" s="3" customFormat="1" ht="15.6" x14ac:dyDescent="0.3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1">
        <v>44896</v>
      </c>
      <c r="D28" s="27"/>
      <c r="E28" s="27"/>
      <c r="F28" s="49" t="s">
        <v>75</v>
      </c>
      <c r="G28" s="49"/>
      <c r="H28" s="49"/>
      <c r="I28" s="49"/>
      <c r="J28" s="49"/>
      <c r="K28" s="28"/>
      <c r="L28" s="49"/>
      <c r="M28" s="49"/>
      <c r="N28" s="49"/>
      <c r="O28" s="38"/>
      <c r="P28" s="38"/>
      <c r="Q28" s="1"/>
      <c r="R28" s="1"/>
      <c r="S28" s="1"/>
      <c r="T28" s="1"/>
      <c r="U28" s="1"/>
      <c r="V28" s="27"/>
      <c r="W28" s="27"/>
      <c r="X28" s="27"/>
      <c r="Y28" s="27"/>
      <c r="Z28" s="27"/>
      <c r="AA28" s="27"/>
      <c r="AB28" s="27"/>
      <c r="AC28" s="29"/>
    </row>
    <row r="29" spans="1:30" s="3" customFormat="1" ht="15.6" x14ac:dyDescent="0.3">
      <c r="C29" s="39" t="s">
        <v>2</v>
      </c>
      <c r="D29" s="27"/>
      <c r="E29" s="27"/>
      <c r="F29" s="51" t="s">
        <v>74</v>
      </c>
      <c r="G29" s="51"/>
      <c r="H29" s="51"/>
      <c r="I29" s="51"/>
      <c r="J29" s="51"/>
      <c r="K29" s="1"/>
      <c r="L29" s="50" t="s">
        <v>7</v>
      </c>
      <c r="M29" s="50"/>
      <c r="N29" s="50"/>
      <c r="O29" s="38"/>
      <c r="P29" s="38"/>
      <c r="Q29" s="1"/>
      <c r="R29" s="1"/>
      <c r="S29" s="1"/>
      <c r="T29" s="1"/>
      <c r="U29" s="1"/>
      <c r="V29" s="27"/>
      <c r="W29" s="27"/>
      <c r="X29" s="27"/>
      <c r="Y29" s="27"/>
      <c r="Z29" s="27"/>
      <c r="AA29" s="27"/>
      <c r="AB29" s="27"/>
    </row>
    <row r="30" spans="1:30" x14ac:dyDescent="0.25">
      <c r="C30" s="30"/>
      <c r="V30" s="28"/>
      <c r="W30" s="28"/>
      <c r="X30" s="28"/>
      <c r="Y30" s="28"/>
      <c r="Z30" s="28"/>
      <c r="AA30" s="28"/>
      <c r="AB30" s="28"/>
    </row>
    <row r="31" spans="1:30" x14ac:dyDescent="0.25">
      <c r="C31" s="26" t="s">
        <v>27</v>
      </c>
      <c r="V31" s="28"/>
      <c r="W31" s="28"/>
      <c r="X31" s="28"/>
      <c r="Y31" s="28"/>
      <c r="Z31" s="28"/>
      <c r="AA31" s="28"/>
      <c r="AB31" s="28"/>
    </row>
    <row r="32" spans="1:30" x14ac:dyDescent="0.25">
      <c r="V32" s="28"/>
      <c r="W32" s="28"/>
      <c r="X32" s="28"/>
      <c r="Y32" s="28"/>
      <c r="Z32" s="28"/>
      <c r="AA32" s="28"/>
      <c r="AB32" s="28"/>
    </row>
    <row r="33" spans="3:30" x14ac:dyDescent="0.25">
      <c r="C33" s="41">
        <v>44896</v>
      </c>
      <c r="D33" s="27"/>
      <c r="E33" s="27"/>
      <c r="F33" s="49" t="s">
        <v>76</v>
      </c>
      <c r="G33" s="49"/>
      <c r="H33" s="49"/>
      <c r="I33" s="49"/>
      <c r="J33" s="49"/>
      <c r="K33" s="28"/>
      <c r="L33" s="49"/>
      <c r="M33" s="49"/>
      <c r="N33" s="49"/>
      <c r="O33" s="38"/>
      <c r="P33" s="38"/>
      <c r="V33" s="27"/>
      <c r="W33" s="27"/>
      <c r="X33" s="27"/>
      <c r="Y33" s="27"/>
      <c r="Z33" s="27"/>
      <c r="AA33" s="27"/>
      <c r="AB33" s="27"/>
    </row>
    <row r="34" spans="3:30" x14ac:dyDescent="0.25">
      <c r="C34" s="39" t="s">
        <v>2</v>
      </c>
      <c r="D34" s="27"/>
      <c r="E34" s="27"/>
      <c r="F34" s="51" t="s">
        <v>74</v>
      </c>
      <c r="G34" s="51"/>
      <c r="H34" s="51"/>
      <c r="I34" s="51"/>
      <c r="J34" s="51"/>
      <c r="L34" s="50" t="s">
        <v>7</v>
      </c>
      <c r="M34" s="50"/>
      <c r="N34" s="50"/>
      <c r="O34" s="38"/>
      <c r="P34" s="38"/>
      <c r="V34" s="27"/>
      <c r="W34" s="27"/>
      <c r="X34" s="27"/>
      <c r="Y34" s="27"/>
      <c r="Z34" s="27"/>
      <c r="AA34" s="27"/>
      <c r="AB34" s="27"/>
    </row>
    <row r="37" spans="3:30" x14ac:dyDescent="0.25">
      <c r="C37" s="26" t="s">
        <v>67</v>
      </c>
    </row>
    <row r="39" spans="3:30" x14ac:dyDescent="0.25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18 A18:E18" name="Диапазон3"/>
    <protectedRange sqref="X18:Z18 P18:U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V18:W18 L18:O18" name="Диапазон4_1"/>
  </protectedRanges>
  <autoFilter ref="A17:AD19"/>
  <mergeCells count="38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2022-11-29T06:34:09Z</cp:lastPrinted>
  <dcterms:created xsi:type="dcterms:W3CDTF">1996-10-08T23:32:33Z</dcterms:created>
  <dcterms:modified xsi:type="dcterms:W3CDTF">2022-12-05T05:11:16Z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